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users\DIRECTION DES ACHATS$\10.TE\2025\25TE0186 - Maintenance préventive, curative et fourniture de pièces détachées pour les portes manuelles à débit de fuite contrôlé\2 DCE\1 VERSIONS TRAVAIL\DCE VF\"/>
    </mc:Choice>
  </mc:AlternateContent>
  <bookViews>
    <workbookView xWindow="0" yWindow="0" windowWidth="20490" windowHeight="7620"/>
  </bookViews>
  <sheets>
    <sheet name="BPU-DQE" sheetId="1" r:id="rId1"/>
  </sheets>
  <externalReferences>
    <externalReference r:id="rId2"/>
  </externalReferences>
  <definedNames>
    <definedName name="cm2_mp1">[1]Data!$E$5</definedName>
    <definedName name="cm2_st">[1]Data!$C$19</definedName>
    <definedName name="tx_hor">[1]Data!$C$15</definedName>
    <definedName name="tx_transp">[1]Data!$C$13</definedName>
    <definedName name="tx_transp_1">[1]Data!$C$11</definedName>
    <definedName name="tx_transp_2">[1]Data!$C$12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20" i="1" l="1"/>
  <c r="D8" i="1" l="1"/>
  <c r="D7" i="1"/>
  <c r="E7" i="1" s="1"/>
  <c r="B12" i="1" l="1"/>
  <c r="B13" i="1"/>
  <c r="B14" i="1"/>
  <c r="B15" i="1"/>
  <c r="B16" i="1"/>
  <c r="B17" i="1"/>
  <c r="B18" i="1"/>
  <c r="B19" i="1"/>
  <c r="B21" i="1"/>
  <c r="B22" i="1"/>
  <c r="B11" i="1"/>
  <c r="D23" i="1" l="1"/>
  <c r="D24" i="1" s="1"/>
</calcChain>
</file>

<file path=xl/sharedStrings.xml><?xml version="1.0" encoding="utf-8"?>
<sst xmlns="http://schemas.openxmlformats.org/spreadsheetml/2006/main" count="27" uniqueCount="26">
  <si>
    <t>Matériel</t>
  </si>
  <si>
    <t>TOTAL € HT</t>
  </si>
  <si>
    <t>Prestataire:    (indiquer le nom du Prestataire)</t>
  </si>
  <si>
    <t>Quantité</t>
  </si>
  <si>
    <t>A</t>
  </si>
  <si>
    <t>Signature</t>
  </si>
  <si>
    <t>Total DQE</t>
  </si>
  <si>
    <t>Matériel 
Prix unitaire en € HT</t>
  </si>
  <si>
    <t>Taux horaire de jour (8h-18h)</t>
  </si>
  <si>
    <t>Fais de déplacement</t>
  </si>
  <si>
    <t>Total</t>
  </si>
  <si>
    <t>Sous-Total</t>
  </si>
  <si>
    <t>Profil joint traverse basse clean</t>
  </si>
  <si>
    <t>Joint frontal G25</t>
  </si>
  <si>
    <t>Joint arrière G25</t>
  </si>
  <si>
    <t>Joint capot diva L</t>
  </si>
  <si>
    <t>Joint jambage clean</t>
  </si>
  <si>
    <t>Courroie blanche ant poussière porte DLC clean</t>
  </si>
  <si>
    <t>Attache courroire diva L CS/CD</t>
  </si>
  <si>
    <t>Contre poulie diva L CS/CD</t>
  </si>
  <si>
    <t>Guide fixation jambage G25</t>
  </si>
  <si>
    <t>Guide sur jambage en fermeture G25 montant droit</t>
  </si>
  <si>
    <t>Kit remplacement galet diva LC</t>
  </si>
  <si>
    <t>Vitrage porte avec store intégré</t>
  </si>
  <si>
    <r>
      <t xml:space="preserve">Affaire n°25TE0186 - Maintenance préventive, curative et fourniture de pièces détachées pour les portes manuelles à débit de fuite contrôlé
</t>
    </r>
    <r>
      <rPr>
        <b/>
        <u/>
        <sz val="14"/>
        <rFont val="Calibri"/>
        <family val="2"/>
        <scheme val="minor"/>
      </rPr>
      <t>Bordereau des prix unitaires valant détail quantitatif estimatif annuel</t>
    </r>
    <r>
      <rPr>
        <b/>
        <sz val="14"/>
        <rFont val="Calibri"/>
        <family val="2"/>
        <scheme val="minor"/>
      </rPr>
      <t>.</t>
    </r>
  </si>
  <si>
    <t>Prix unitaire en € HT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</si>
</sst>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€&quot;"/>
  </numFmts>
  <fonts count="1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4"/>
      <color theme="3"/>
      <name val="Calibri"/>
      <family val="2"/>
      <scheme val="minor"/>
    </font>
    <font>
      <b/>
      <sz val="11"/>
      <color rgb="FF002060"/>
      <name val="Calibri"/>
      <family val="2"/>
      <scheme val="minor"/>
    </font>
    <font>
      <b/>
      <sz val="14"/>
      <name val="Calibri"/>
      <family val="2"/>
      <scheme val="minor"/>
    </font>
    <font>
      <b/>
      <sz val="8"/>
      <name val="Calibri"/>
      <family val="2"/>
      <scheme val="minor"/>
    </font>
    <font>
      <sz val="1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indexed="8"/>
      <name val="Calibri"/>
      <family val="2"/>
      <scheme val="minor"/>
    </font>
    <font>
      <b/>
      <sz val="9"/>
      <name val="Calibri"/>
      <family val="2"/>
      <scheme val="minor"/>
    </font>
    <font>
      <sz val="11"/>
      <color rgb="FFFF0000"/>
      <name val="Calibri"/>
      <family val="2"/>
      <scheme val="minor"/>
    </font>
    <font>
      <b/>
      <u/>
      <sz val="14"/>
      <name val="Calibri"/>
      <family val="2"/>
      <scheme val="minor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CCC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 wrapText="1"/>
    </xf>
    <xf numFmtId="2" fontId="11" fillId="2" borderId="1" xfId="0" applyNumberFormat="1" applyFont="1" applyFill="1" applyBorder="1" applyAlignment="1">
      <alignment horizontal="center" vertical="center"/>
    </xf>
    <xf numFmtId="164" fontId="10" fillId="2" borderId="2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5" fillId="4" borderId="0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/>
    </xf>
    <xf numFmtId="0" fontId="0" fillId="4" borderId="0" xfId="0" applyFont="1" applyFill="1" applyAlignment="1">
      <alignment horizontal="center" vertical="center"/>
    </xf>
    <xf numFmtId="0" fontId="8" fillId="5" borderId="6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9" fillId="2" borderId="2" xfId="0" quotePrefix="1" applyFont="1" applyFill="1" applyBorder="1" applyAlignment="1" applyProtection="1">
      <alignment horizontal="center" vertical="center" wrapText="1"/>
    </xf>
    <xf numFmtId="0" fontId="9" fillId="2" borderId="1" xfId="0" applyFont="1" applyFill="1" applyBorder="1" applyAlignment="1" applyProtection="1">
      <alignment horizontal="center" vertical="center"/>
    </xf>
    <xf numFmtId="0" fontId="9" fillId="2" borderId="2" xfId="0" applyFont="1" applyFill="1" applyBorder="1" applyAlignment="1" applyProtection="1">
      <alignment horizontal="center" vertical="center"/>
    </xf>
    <xf numFmtId="0" fontId="9" fillId="2" borderId="2" xfId="0" applyFont="1" applyFill="1" applyBorder="1" applyAlignment="1" applyProtection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12" fillId="0" borderId="9" xfId="0" applyFont="1" applyFill="1" applyBorder="1" applyAlignment="1">
      <alignment horizontal="center" vertical="center" wrapText="1"/>
    </xf>
    <xf numFmtId="0" fontId="0" fillId="4" borderId="10" xfId="0" applyFont="1" applyFill="1" applyBorder="1" applyAlignment="1">
      <alignment horizontal="center" vertical="center"/>
    </xf>
    <xf numFmtId="0" fontId="15" fillId="0" borderId="0" xfId="0" applyFont="1" applyAlignment="1">
      <alignment horizontal="left" vertical="center"/>
    </xf>
    <xf numFmtId="164" fontId="6" fillId="4" borderId="9" xfId="0" applyNumberFormat="1" applyFont="1" applyFill="1" applyBorder="1" applyAlignment="1">
      <alignment horizontal="center" vertical="center"/>
    </xf>
    <xf numFmtId="0" fontId="6" fillId="4" borderId="9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64" fontId="11" fillId="2" borderId="1" xfId="0" applyNumberFormat="1" applyFont="1" applyFill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6" fillId="4" borderId="3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6" fillId="4" borderId="3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CCCC"/>
      <color rgb="FFFFCCFF"/>
      <color rgb="FF99FFCC"/>
      <color rgb="FFCCFFCC"/>
      <color rgb="FFFFFF66"/>
      <color rgb="FFFFCC00"/>
      <color rgb="FFFF9900"/>
      <color rgb="FFFFFF99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egis/Documents/Arr&#234;t&#233;s%20et%20Normes/PORTES%20DE%20GARAGE/BPU_Asc-Portes%20KONE%20xls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censeurs"/>
      <sheetName val="Portes"/>
      <sheetName val="Data"/>
      <sheetName val="Feuil1"/>
    </sheetNames>
    <sheetDataSet>
      <sheetData sheetId="0"/>
      <sheetData sheetId="1"/>
      <sheetData sheetId="2">
        <row r="5">
          <cell r="E5">
            <v>0.45</v>
          </cell>
        </row>
        <row r="11">
          <cell r="C11">
            <v>1.08</v>
          </cell>
        </row>
        <row r="12">
          <cell r="C12">
            <v>1.05</v>
          </cell>
        </row>
        <row r="13">
          <cell r="C13">
            <v>1.083</v>
          </cell>
        </row>
        <row r="15">
          <cell r="C15">
            <v>112</v>
          </cell>
        </row>
        <row r="19">
          <cell r="C19">
            <v>0.5</v>
          </cell>
        </row>
      </sheetData>
      <sheetData sheetId="3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5"/>
  <sheetViews>
    <sheetView tabSelected="1" zoomScaleNormal="100" workbookViewId="0">
      <pane ySplit="10" topLeftCell="A11" activePane="bottomLeft" state="frozen"/>
      <selection pane="bottomLeft" activeCell="F19" sqref="F19"/>
    </sheetView>
  </sheetViews>
  <sheetFormatPr baseColWidth="10" defaultColWidth="11.42578125" defaultRowHeight="15" x14ac:dyDescent="0.25"/>
  <cols>
    <col min="1" max="1" width="31.42578125" style="7" customWidth="1"/>
    <col min="2" max="2" width="81.5703125" style="7" customWidth="1"/>
    <col min="3" max="3" width="15.7109375" style="12" customWidth="1"/>
    <col min="4" max="4" width="10.7109375" style="7" customWidth="1"/>
    <col min="5" max="16384" width="11.42578125" style="7"/>
  </cols>
  <sheetData>
    <row r="1" spans="1:16" ht="84.75" customHeight="1" x14ac:dyDescent="0.25">
      <c r="B1" s="29" t="s">
        <v>24</v>
      </c>
      <c r="C1" s="7"/>
    </row>
    <row r="2" spans="1:16" ht="6" customHeight="1" thickBot="1" x14ac:dyDescent="0.3">
      <c r="B2" s="30"/>
      <c r="C2" s="7"/>
    </row>
    <row r="3" spans="1:16" ht="15.75" customHeight="1" thickBot="1" x14ac:dyDescent="0.3">
      <c r="B3" s="8"/>
      <c r="C3" s="7"/>
    </row>
    <row r="4" spans="1:16" ht="23.45" customHeight="1" thickBot="1" x14ac:dyDescent="0.3">
      <c r="B4" s="9" t="s">
        <v>2</v>
      </c>
      <c r="C4" s="7"/>
    </row>
    <row r="5" spans="1:16" ht="23.45" customHeight="1" thickBot="1" x14ac:dyDescent="0.3">
      <c r="B5" s="27"/>
      <c r="C5" s="7"/>
    </row>
    <row r="6" spans="1:16" s="10" customFormat="1" ht="16.5" customHeight="1" thickBot="1" x14ac:dyDescent="0.3">
      <c r="B6" s="28" t="s">
        <v>25</v>
      </c>
      <c r="C6" s="7"/>
      <c r="D6" s="31" t="s">
        <v>11</v>
      </c>
      <c r="E6" s="23" t="s">
        <v>10</v>
      </c>
      <c r="F6" s="7"/>
      <c r="G6" s="7"/>
      <c r="H6" s="7"/>
      <c r="I6" s="7"/>
      <c r="J6" s="7"/>
      <c r="K6" s="7"/>
      <c r="L6" s="7"/>
      <c r="M6" s="7"/>
      <c r="N6" s="7"/>
      <c r="O6" s="7"/>
      <c r="P6" s="7"/>
    </row>
    <row r="7" spans="1:16" s="10" customFormat="1" ht="21.95" customHeight="1" thickBot="1" x14ac:dyDescent="0.3">
      <c r="A7" s="11" t="s">
        <v>8</v>
      </c>
      <c r="B7" s="22"/>
      <c r="C7" s="23">
        <v>10</v>
      </c>
      <c r="D7" s="22">
        <f>C7*B7</f>
        <v>0</v>
      </c>
      <c r="E7" s="22">
        <f>D7+D8</f>
        <v>0</v>
      </c>
      <c r="F7" s="7"/>
      <c r="G7" s="7"/>
      <c r="H7" s="7"/>
      <c r="I7" s="7"/>
      <c r="J7" s="7"/>
      <c r="K7" s="7"/>
      <c r="L7" s="7"/>
      <c r="M7" s="7"/>
      <c r="N7" s="7"/>
      <c r="O7" s="7"/>
      <c r="P7" s="7"/>
    </row>
    <row r="8" spans="1:16" s="10" customFormat="1" ht="21.95" customHeight="1" thickBot="1" x14ac:dyDescent="0.3">
      <c r="A8" s="11" t="s">
        <v>9</v>
      </c>
      <c r="B8" s="22"/>
      <c r="C8" s="23">
        <v>3</v>
      </c>
      <c r="D8" s="22">
        <f>C8*B8</f>
        <v>0</v>
      </c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</row>
    <row r="9" spans="1:16" ht="15" customHeight="1" thickBot="1" x14ac:dyDescent="0.3">
      <c r="D9" s="20"/>
    </row>
    <row r="10" spans="1:16" ht="37.15" customHeight="1" thickBot="1" x14ac:dyDescent="0.3">
      <c r="A10" s="1" t="s">
        <v>0</v>
      </c>
      <c r="B10" s="2" t="s">
        <v>1</v>
      </c>
      <c r="C10" s="19" t="s">
        <v>7</v>
      </c>
      <c r="D10" s="3" t="s">
        <v>3</v>
      </c>
    </row>
    <row r="11" spans="1:16" x14ac:dyDescent="0.25">
      <c r="A11" s="13" t="s">
        <v>12</v>
      </c>
      <c r="B11" s="5">
        <f>C11*D11</f>
        <v>0</v>
      </c>
      <c r="C11" s="25"/>
      <c r="D11" s="4">
        <v>1</v>
      </c>
    </row>
    <row r="12" spans="1:16" x14ac:dyDescent="0.25">
      <c r="A12" s="13" t="s">
        <v>13</v>
      </c>
      <c r="B12" s="5">
        <f t="shared" ref="B12:B22" si="0">C12*D12</f>
        <v>0</v>
      </c>
      <c r="C12" s="25"/>
      <c r="D12" s="4">
        <v>2</v>
      </c>
    </row>
    <row r="13" spans="1:16" x14ac:dyDescent="0.25">
      <c r="A13" s="13" t="s">
        <v>14</v>
      </c>
      <c r="B13" s="5">
        <f t="shared" si="0"/>
        <v>0</v>
      </c>
      <c r="C13" s="25"/>
      <c r="D13" s="4">
        <v>2</v>
      </c>
    </row>
    <row r="14" spans="1:16" x14ac:dyDescent="0.25">
      <c r="A14" s="14" t="s">
        <v>15</v>
      </c>
      <c r="B14" s="5">
        <f t="shared" si="0"/>
        <v>0</v>
      </c>
      <c r="C14" s="25"/>
      <c r="D14" s="4">
        <v>3</v>
      </c>
    </row>
    <row r="15" spans="1:16" x14ac:dyDescent="0.25">
      <c r="A15" s="15" t="s">
        <v>16</v>
      </c>
      <c r="B15" s="5">
        <f t="shared" si="0"/>
        <v>0</v>
      </c>
      <c r="C15" s="25"/>
      <c r="D15" s="4">
        <v>3</v>
      </c>
    </row>
    <row r="16" spans="1:16" ht="30.75" customHeight="1" x14ac:dyDescent="0.25">
      <c r="A16" s="16" t="s">
        <v>17</v>
      </c>
      <c r="B16" s="5">
        <f t="shared" si="0"/>
        <v>0</v>
      </c>
      <c r="C16" s="25"/>
      <c r="D16" s="4">
        <v>7</v>
      </c>
    </row>
    <row r="17" spans="1:4" x14ac:dyDescent="0.25">
      <c r="A17" s="14" t="s">
        <v>18</v>
      </c>
      <c r="B17" s="5">
        <f t="shared" si="0"/>
        <v>0</v>
      </c>
      <c r="C17" s="25"/>
      <c r="D17" s="4">
        <v>0</v>
      </c>
    </row>
    <row r="18" spans="1:4" x14ac:dyDescent="0.25">
      <c r="A18" s="15" t="s">
        <v>19</v>
      </c>
      <c r="B18" s="5">
        <f t="shared" si="0"/>
        <v>0</v>
      </c>
      <c r="C18" s="25"/>
      <c r="D18" s="4">
        <v>2</v>
      </c>
    </row>
    <row r="19" spans="1:4" x14ac:dyDescent="0.25">
      <c r="A19" s="15" t="s">
        <v>20</v>
      </c>
      <c r="B19" s="5">
        <f t="shared" si="0"/>
        <v>0</v>
      </c>
      <c r="C19" s="25"/>
      <c r="D19" s="4">
        <v>0</v>
      </c>
    </row>
    <row r="20" spans="1:4" x14ac:dyDescent="0.25">
      <c r="A20" s="15" t="s">
        <v>23</v>
      </c>
      <c r="B20" s="5">
        <f t="shared" si="0"/>
        <v>0</v>
      </c>
      <c r="C20" s="25"/>
      <c r="D20" s="4">
        <v>0</v>
      </c>
    </row>
    <row r="21" spans="1:4" ht="25.5" x14ac:dyDescent="0.25">
      <c r="A21" s="16" t="s">
        <v>21</v>
      </c>
      <c r="B21" s="5">
        <f t="shared" si="0"/>
        <v>0</v>
      </c>
      <c r="C21" s="25"/>
      <c r="D21" s="4">
        <v>0</v>
      </c>
    </row>
    <row r="22" spans="1:4" x14ac:dyDescent="0.25">
      <c r="A22" s="15" t="s">
        <v>22</v>
      </c>
      <c r="B22" s="5">
        <f t="shared" si="0"/>
        <v>0</v>
      </c>
      <c r="C22" s="25"/>
      <c r="D22" s="4">
        <v>0</v>
      </c>
    </row>
    <row r="23" spans="1:4" x14ac:dyDescent="0.25">
      <c r="A23" s="17"/>
      <c r="C23" s="24" t="s">
        <v>10</v>
      </c>
      <c r="D23" s="26">
        <f>SUM(B11:B22)</f>
        <v>0</v>
      </c>
    </row>
    <row r="24" spans="1:4" x14ac:dyDescent="0.25">
      <c r="A24" s="17"/>
      <c r="C24" s="24" t="s">
        <v>6</v>
      </c>
      <c r="D24" s="26">
        <f>E7+D23</f>
        <v>0</v>
      </c>
    </row>
    <row r="25" spans="1:4" x14ac:dyDescent="0.25">
      <c r="A25" s="17"/>
      <c r="D25" s="6"/>
    </row>
    <row r="26" spans="1:4" x14ac:dyDescent="0.25">
      <c r="A26" s="17"/>
      <c r="C26" s="21" t="s">
        <v>4</v>
      </c>
      <c r="D26" s="6"/>
    </row>
    <row r="27" spans="1:4" x14ac:dyDescent="0.25">
      <c r="A27" s="17"/>
      <c r="C27" s="18"/>
      <c r="D27" s="6"/>
    </row>
    <row r="28" spans="1:4" x14ac:dyDescent="0.25">
      <c r="A28" s="17"/>
      <c r="C28" s="21" t="s">
        <v>5</v>
      </c>
      <c r="D28" s="6"/>
    </row>
    <row r="29" spans="1:4" x14ac:dyDescent="0.25">
      <c r="A29" s="17"/>
      <c r="C29" s="18"/>
      <c r="D29" s="6"/>
    </row>
    <row r="30" spans="1:4" x14ac:dyDescent="0.25">
      <c r="A30" s="17"/>
      <c r="D30" s="6"/>
    </row>
    <row r="31" spans="1:4" x14ac:dyDescent="0.25">
      <c r="A31" s="17"/>
      <c r="D31" s="6"/>
    </row>
    <row r="32" spans="1:4" x14ac:dyDescent="0.25">
      <c r="A32" s="17"/>
      <c r="D32" s="6"/>
    </row>
    <row r="33" spans="1:4" x14ac:dyDescent="0.25">
      <c r="A33" s="17"/>
      <c r="D33" s="6"/>
    </row>
    <row r="34" spans="1:4" x14ac:dyDescent="0.25">
      <c r="A34" s="17"/>
      <c r="D34" s="6"/>
    </row>
    <row r="35" spans="1:4" x14ac:dyDescent="0.25">
      <c r="A35" s="17"/>
      <c r="D35" s="6"/>
    </row>
    <row r="36" spans="1:4" x14ac:dyDescent="0.25">
      <c r="A36" s="17"/>
      <c r="D36" s="6"/>
    </row>
    <row r="37" spans="1:4" x14ac:dyDescent="0.25">
      <c r="A37" s="17"/>
      <c r="D37" s="6"/>
    </row>
    <row r="38" spans="1:4" x14ac:dyDescent="0.25">
      <c r="A38" s="17"/>
      <c r="D38" s="6"/>
    </row>
    <row r="39" spans="1:4" x14ac:dyDescent="0.25">
      <c r="A39" s="17"/>
      <c r="D39" s="6"/>
    </row>
    <row r="40" spans="1:4" x14ac:dyDescent="0.25">
      <c r="A40" s="17"/>
      <c r="D40" s="6"/>
    </row>
    <row r="41" spans="1:4" x14ac:dyDescent="0.25">
      <c r="A41" s="17"/>
      <c r="D41" s="6"/>
    </row>
    <row r="42" spans="1:4" x14ac:dyDescent="0.25">
      <c r="A42" s="17"/>
      <c r="D42" s="6"/>
    </row>
    <row r="43" spans="1:4" x14ac:dyDescent="0.25">
      <c r="A43" s="17"/>
      <c r="D43" s="6"/>
    </row>
    <row r="44" spans="1:4" x14ac:dyDescent="0.25">
      <c r="A44" s="17"/>
      <c r="D44" s="6"/>
    </row>
    <row r="45" spans="1:4" x14ac:dyDescent="0.25">
      <c r="A45" s="17"/>
      <c r="D45" s="6"/>
    </row>
    <row r="46" spans="1:4" x14ac:dyDescent="0.25">
      <c r="A46" s="17"/>
      <c r="D46" s="6"/>
    </row>
    <row r="47" spans="1:4" x14ac:dyDescent="0.25">
      <c r="A47" s="17"/>
      <c r="D47" s="6"/>
    </row>
    <row r="48" spans="1:4" x14ac:dyDescent="0.25">
      <c r="A48" s="17"/>
      <c r="D48" s="6"/>
    </row>
    <row r="49" spans="1:4" x14ac:dyDescent="0.25">
      <c r="A49" s="17"/>
      <c r="D49" s="6"/>
    </row>
    <row r="50" spans="1:4" x14ac:dyDescent="0.25">
      <c r="A50" s="17"/>
      <c r="D50" s="6"/>
    </row>
    <row r="51" spans="1:4" x14ac:dyDescent="0.25">
      <c r="A51" s="17"/>
      <c r="D51" s="6"/>
    </row>
    <row r="52" spans="1:4" x14ac:dyDescent="0.25">
      <c r="A52" s="17"/>
      <c r="D52" s="6"/>
    </row>
    <row r="53" spans="1:4" x14ac:dyDescent="0.25">
      <c r="A53" s="17"/>
      <c r="D53" s="6"/>
    </row>
    <row r="54" spans="1:4" x14ac:dyDescent="0.25">
      <c r="A54" s="17"/>
      <c r="D54" s="6"/>
    </row>
    <row r="55" spans="1:4" x14ac:dyDescent="0.25">
      <c r="A55" s="17"/>
      <c r="D55" s="6"/>
    </row>
    <row r="56" spans="1:4" x14ac:dyDescent="0.25">
      <c r="A56" s="17"/>
      <c r="D56" s="6"/>
    </row>
    <row r="57" spans="1:4" x14ac:dyDescent="0.25">
      <c r="A57" s="17"/>
      <c r="D57" s="6"/>
    </row>
    <row r="58" spans="1:4" x14ac:dyDescent="0.25">
      <c r="A58" s="17"/>
      <c r="D58" s="6"/>
    </row>
    <row r="59" spans="1:4" x14ac:dyDescent="0.25">
      <c r="A59" s="17"/>
      <c r="D59" s="6"/>
    </row>
    <row r="60" spans="1:4" x14ac:dyDescent="0.25">
      <c r="A60" s="17"/>
      <c r="D60" s="6"/>
    </row>
    <row r="61" spans="1:4" x14ac:dyDescent="0.25">
      <c r="A61" s="17"/>
      <c r="D61" s="6"/>
    </row>
    <row r="62" spans="1:4" x14ac:dyDescent="0.25">
      <c r="A62" s="17"/>
      <c r="D62" s="6"/>
    </row>
    <row r="63" spans="1:4" x14ac:dyDescent="0.25">
      <c r="A63" s="17"/>
      <c r="D63" s="6"/>
    </row>
    <row r="64" spans="1:4" x14ac:dyDescent="0.25">
      <c r="A64" s="17"/>
      <c r="D64" s="6"/>
    </row>
    <row r="65" spans="1:4" x14ac:dyDescent="0.25">
      <c r="A65" s="17"/>
      <c r="D65" s="6"/>
    </row>
    <row r="66" spans="1:4" x14ac:dyDescent="0.25">
      <c r="A66" s="17"/>
      <c r="D66" s="6"/>
    </row>
    <row r="67" spans="1:4" x14ac:dyDescent="0.25">
      <c r="A67" s="17"/>
      <c r="D67" s="6"/>
    </row>
    <row r="68" spans="1:4" x14ac:dyDescent="0.25">
      <c r="A68" s="17"/>
      <c r="D68" s="6"/>
    </row>
    <row r="69" spans="1:4" x14ac:dyDescent="0.25">
      <c r="A69" s="17"/>
      <c r="D69" s="6"/>
    </row>
    <row r="70" spans="1:4" x14ac:dyDescent="0.25">
      <c r="A70" s="17"/>
      <c r="D70" s="6"/>
    </row>
    <row r="71" spans="1:4" x14ac:dyDescent="0.25">
      <c r="D71" s="6"/>
    </row>
    <row r="72" spans="1:4" x14ac:dyDescent="0.25">
      <c r="D72" s="6"/>
    </row>
    <row r="73" spans="1:4" x14ac:dyDescent="0.25">
      <c r="D73" s="6"/>
    </row>
    <row r="74" spans="1:4" x14ac:dyDescent="0.25">
      <c r="D74" s="6"/>
    </row>
    <row r="75" spans="1:4" x14ac:dyDescent="0.25">
      <c r="D75" s="6"/>
    </row>
    <row r="76" spans="1:4" x14ac:dyDescent="0.25">
      <c r="D76" s="6"/>
    </row>
    <row r="77" spans="1:4" x14ac:dyDescent="0.25">
      <c r="D77" s="6"/>
    </row>
    <row r="78" spans="1:4" x14ac:dyDescent="0.25">
      <c r="D78" s="6"/>
    </row>
    <row r="79" spans="1:4" x14ac:dyDescent="0.25">
      <c r="D79" s="6"/>
    </row>
    <row r="80" spans="1:4" x14ac:dyDescent="0.25">
      <c r="D80" s="6"/>
    </row>
    <row r="81" spans="4:4" x14ac:dyDescent="0.25">
      <c r="D81" s="6"/>
    </row>
    <row r="82" spans="4:4" x14ac:dyDescent="0.25">
      <c r="D82" s="6"/>
    </row>
    <row r="83" spans="4:4" x14ac:dyDescent="0.25">
      <c r="D83" s="6"/>
    </row>
    <row r="84" spans="4:4" x14ac:dyDescent="0.25">
      <c r="D84" s="6"/>
    </row>
    <row r="85" spans="4:4" x14ac:dyDescent="0.25">
      <c r="D85" s="6"/>
    </row>
  </sheetData>
  <mergeCells count="1">
    <mergeCell ref="B1:B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BPU-DQE</vt:lpstr>
    </vt:vector>
  </TitlesOfParts>
  <Manager>Régis BENOIST</Manager>
  <Company>Ascaudit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UNIHA portes</dc:title>
  <dc:creator>Regis</dc:creator>
  <cp:lastModifiedBy>Meranger Francois</cp:lastModifiedBy>
  <dcterms:created xsi:type="dcterms:W3CDTF">2018-04-18T07:12:54Z</dcterms:created>
  <dcterms:modified xsi:type="dcterms:W3CDTF">2026-03-05T13:48:31Z</dcterms:modified>
</cp:coreProperties>
</file>